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<sst xmlns="http://schemas.openxmlformats.org/spreadsheetml/2006/main" count="87" uniqueCount="82">
  <si>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</si>
  <si>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</si>
  <si>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</si>
  <si>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</si>
  <si>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</si>
  <si>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</si>
  <si>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</si>
  <si>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</si>
  <si>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</si>
  <si>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</si>
  <si>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</si>
  <si>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</si>
  <si>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</si>
  <si>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</si>
  <si>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</si>
  <si>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</si>
  <si>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</si>
  <si>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</si>
  <si>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</si>
  <si>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</si>
  <si>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</si>
  <si>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</si>
  <si>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</si>
  <si>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</si>
  <si>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</si>
  <si>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</si>
  <si>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</si>
  <si>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</si>
  <si>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</si>
  <si>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</si>
  <si>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</si>
  <si>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</si>
  <si>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</si>
  <si>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</si>
  <si>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</si>
  <si>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</si>
  <si>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</si>
  <si>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</si>
  <si>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</si>
  <si>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</si>
  <si>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</si>
  <si>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</si>
  <si>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</si>
  <si>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</si>
  <si>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</si>
  <si>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</si>
  <si>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</si>
  <si>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</si>
  <si>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</si>
  <si>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</si>
  <si>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</si>
  <si>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</si>
  <si>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</si>
  <si>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</si>
  <si>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</si>
  <si>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</si>
  <si>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</si>
  <si>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</si>
  <si>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</si>
  <si>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</si>
  <si>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</si>
  <si>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</si>
  <si>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</si>
  <si>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</si>
  <si>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</si>
  <si>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</si>
  <si>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</si>
  <si>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</si>
  <si>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</si>
  <si>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</si>
  <si>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</si>
  <si>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</si>
  <si>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</si>
  <si>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</si>
  <si>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</si>
  <si>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</si>
  <si>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</si>
  <si>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</si>
  <si>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Prirodn-matematički fakultet</t>
  </si>
  <si>
    <t>Engleski jezik u hemiji</t>
  </si>
  <si>
    <t>konsultacije</t>
  </si>
  <si>
    <t>Hemija/Edukacija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</si>
</sst>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2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51" t="s">
        <v>81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79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2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2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7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>
        <v>2</v>
      </c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0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80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0.37744641192917056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16.666666666666668</v>
      </c>
      <c r="H8" s="5"/>
      <c r="I8" s="6"/>
      <c r="J8" s="5"/>
      <c r="K8" s="7">
        <f t="shared" ref="K8:K22" si="0">G8/$G$23</f>
        <v>0.1863932898415657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0.27958993476234856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2</v>
      </c>
      <c r="H12" s="5"/>
      <c r="I12" s="6"/>
      <c r="J12" s="5"/>
      <c r="K12" s="7">
        <f t="shared" si="0"/>
        <v>2.2367194780987882E-2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2.2367194780987882E-2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7</v>
      </c>
      <c r="H14" s="5"/>
      <c r="I14" s="6"/>
      <c r="J14" s="5"/>
      <c r="K14" s="7">
        <f t="shared" si="0"/>
        <v>7.8285181733457596E-2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2</v>
      </c>
      <c r="H16" s="5"/>
      <c r="I16" s="6"/>
      <c r="J16" s="5"/>
      <c r="K16" s="7">
        <f t="shared" si="0"/>
        <v>2.2367194780987882E-2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1.1183597390493941E-2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89.416666666666671</v>
      </c>
      <c r="H23" s="4"/>
      <c r="I23" s="8"/>
      <c r="J23" s="4"/>
      <c r="K23" s="9">
        <f>SUM(K7:K22)</f>
        <v>1.0000000000000002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2.9805555555555556</v>
      </c>
      <c r="I25" s="20" t="s">
        <v>32</v>
      </c>
      <c r="J25" s="21">
        <f>G23/25</f>
        <v>3.5766666666666667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Prirodn-matematički fakultet</v>
      </c>
    </row>
    <row r="5" spans="1:2">
      <c r="A5" s="18" t="s">
        <v>1</v>
      </c>
      <c r="B5" s="18" t="str">
        <f>Aktivnosti!D6</f>
        <v>Hemija/Edukacija u hemiji</v>
      </c>
    </row>
    <row r="6" spans="1:2">
      <c r="A6" s="18" t="s">
        <v>2</v>
      </c>
      <c r="B6" s="18" t="str">
        <f>Aktivnosti!D7</f>
        <v>Engleski jezik u hemiji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55.666666666666671</v>
      </c>
    </row>
    <row r="9" spans="1:2">
      <c r="A9" s="18" t="s">
        <v>68</v>
      </c>
      <c r="B9" s="19">
        <f>IF(Proračun!G24="OK",B7+B8,"")</f>
        <v>89.416666666666671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Nadira</cp:lastModifiedBy>
  <dcterms:created xsi:type="dcterms:W3CDTF">2006-09-16T00:00:00Z</dcterms:created>
  <dcterms:modified xsi:type="dcterms:W3CDTF">2026-03-11T08:21:52Z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